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3" i="90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<sst xmlns="http://schemas.openxmlformats.org/spreadsheetml/2006/main" count="2357" uniqueCount="655">
  <si>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</si>
  <si>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</si>
  <si>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</si>
  <si>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</si>
  <si>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</si>
  <si>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</si>
  <si>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</si>
  <si>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</si>
  <si>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</si>
  <si>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</si>
  <si>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</si>
  <si>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</si>
  <si>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</si>
  <si>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</si>
  <si>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</si>
  <si>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</si>
  <si>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</si>
  <si>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</si>
  <si>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</si>
  <si>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</si>
  <si>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</si>
  <si>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</si>
  <si>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</si>
  <si>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</si>
  <si>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</si>
  <si>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</si>
  <si>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</si>
  <si>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</si>
  <si>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</si>
  <si>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</si>
  <si>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</si>
  <si>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</si>
  <si>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</si>
  <si>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</si>
  <si>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</si>
  <si>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</si>
  <si>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</si>
  <si>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</si>
  <si>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</si>
  <si>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</si>
  <si>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</si>
  <si>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</si>
  <si>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</si>
  <si>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</si>
  <si>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</si>
  <si>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</si>
  <si>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</si>
  <si>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</si>
  <si>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</si>
  <si>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</si>
  <si>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</si>
  <si>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</si>
  <si>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</si>
  <si>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</si>
  <si>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</si>
  <si>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</si>
  <si>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</si>
  <si>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</si>
  <si>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</si>
  <si>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</si>
  <si>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</si>
  <si>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</si>
  <si>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</si>
  <si>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</si>
  <si>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</si>
  <si>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</si>
  <si>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</si>
  <si>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</si>
  <si>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</si>
  <si>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</si>
  <si>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</si>
  <si>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</si>
  <si>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</si>
  <si>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</si>
  <si>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</si>
  <si>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</si>
  <si>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</si>
  <si>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</si>
  <si>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</si>
  <si>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</si>
  <si>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</si>
  <si>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</si>
  <si>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ООО "ЦЕНТР ДИАЛИЗА АСТРАХАНЬ"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</si>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</sst>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300087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3447</v>
      </c>
      <c r="K28" s="15">
        <v>2</v>
      </c>
      <c r="L28" s="18">
        <f t="shared" si="2"/>
        <v>6894</v>
      </c>
      <c r="M28" s="19">
        <f t="shared" si="3"/>
        <v>6894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3447</v>
      </c>
      <c r="AE28" s="18">
        <f t="shared" si="15"/>
        <v>6894</v>
      </c>
      <c r="AF28" s="18">
        <f t="shared" si="16"/>
        <v>6894</v>
      </c>
      <c r="AG28" s="80">
        <v>2231</v>
      </c>
      <c r="AH28" s="81">
        <f t="shared" si="17"/>
        <v>3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315</v>
      </c>
      <c r="H63" s="149">
        <v>315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315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315</v>
      </c>
      <c r="AB63" s="145">
        <f t="shared" si="30"/>
        <v>315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315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315</v>
      </c>
      <c r="H68" s="65">
        <f t="shared" si="36"/>
        <v>315</v>
      </c>
      <c r="I68" s="65">
        <f t="shared" si="36"/>
        <v>0</v>
      </c>
      <c r="J68" s="65">
        <f t="shared" si="36"/>
        <v>3447</v>
      </c>
      <c r="K68" s="23">
        <f>ROUND(L68/J68,0)</f>
        <v>2</v>
      </c>
      <c r="L68" s="65">
        <f t="shared" ref="L68:Q68" si="37">SUM(L10:L67)</f>
        <v>6894</v>
      </c>
      <c r="M68" s="65">
        <f t="shared" si="37"/>
        <v>7209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315</v>
      </c>
      <c r="AB68" s="65">
        <f t="shared" si="39"/>
        <v>315</v>
      </c>
      <c r="AC68" s="65">
        <f t="shared" si="39"/>
        <v>0</v>
      </c>
      <c r="AD68" s="65">
        <f t="shared" si="39"/>
        <v>3447</v>
      </c>
      <c r="AE68" s="65">
        <f t="shared" si="39"/>
        <v>6894</v>
      </c>
      <c r="AF68" s="65">
        <f t="shared" si="39"/>
        <v>7209</v>
      </c>
      <c r="AG68" s="65">
        <f t="shared" si="39"/>
        <v>180151</v>
      </c>
      <c r="AH68" s="65">
        <f t="shared" si="39"/>
        <v>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71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X1" sqref="X1:AB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38.25" customHeight="1">
      <c r="A1" s="72"/>
      <c r="J1" s="1"/>
      <c r="K1" s="1"/>
      <c r="N1" s="1"/>
      <c r="S1" s="1"/>
      <c r="T1" s="1"/>
      <c r="X1" s="240" t="s">
        <v>654</v>
      </c>
      <c r="Y1" s="240"/>
      <c r="Z1" s="240"/>
      <c r="AA1" s="240"/>
      <c r="AB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157" t="s">
        <v>653</v>
      </c>
      <c r="D4" s="215">
        <v>300087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133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0</v>
      </c>
      <c r="AB11" s="142">
        <f t="shared" ref="AB11:AB42" si="12">H11+R11</f>
        <v>0</v>
      </c>
      <c r="AC11" s="142">
        <f t="shared" ref="AC11:AC42" si="13">I11+S11</f>
        <v>0</v>
      </c>
      <c r="AD11" s="142">
        <f t="shared" ref="AD11:AD42" si="14">J11+T11</f>
        <v>0</v>
      </c>
      <c r="AE11" s="142">
        <f t="shared" ref="AE11:AE42" si="15">L11+V11</f>
        <v>0</v>
      </c>
      <c r="AF11" s="142">
        <f t="shared" ref="AF11:AF42" si="16">M11+W11</f>
        <v>0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4600</v>
      </c>
      <c r="AH27">
        <f t="shared" si="17"/>
        <v>0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3447</v>
      </c>
      <c r="K29" s="143">
        <v>2</v>
      </c>
      <c r="L29" s="145">
        <f t="shared" si="2"/>
        <v>6894</v>
      </c>
      <c r="M29" s="146">
        <f t="shared" si="3"/>
        <v>6894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3447</v>
      </c>
      <c r="AE29" s="145">
        <f t="shared" si="15"/>
        <v>6894</v>
      </c>
      <c r="AF29" s="145">
        <f t="shared" si="16"/>
        <v>6894</v>
      </c>
      <c r="AG29" s="154">
        <v>2231</v>
      </c>
      <c r="AH29">
        <f t="shared" si="17"/>
        <v>3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0</v>
      </c>
      <c r="H69" s="65">
        <f t="shared" si="36"/>
        <v>0</v>
      </c>
      <c r="I69" s="65">
        <f t="shared" si="36"/>
        <v>0</v>
      </c>
      <c r="J69" s="65">
        <f t="shared" si="36"/>
        <v>3447</v>
      </c>
      <c r="K69" s="23">
        <f>ROUND(L69/J69,0)</f>
        <v>2</v>
      </c>
      <c r="L69" s="65">
        <f t="shared" ref="L69:Q69" si="37">SUM(L11:L68)</f>
        <v>6894</v>
      </c>
      <c r="M69" s="65">
        <f t="shared" si="37"/>
        <v>6894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0</v>
      </c>
      <c r="R69" s="65"/>
      <c r="S69" s="65">
        <f t="shared" ref="S69:AH69" si="38">SUM(S11:S68)</f>
        <v>0</v>
      </c>
      <c r="T69" s="65">
        <f t="shared" si="38"/>
        <v>0</v>
      </c>
      <c r="U69" s="23">
        <f t="shared" si="38"/>
        <v>141.89999999999998</v>
      </c>
      <c r="V69" s="65">
        <f t="shared" si="38"/>
        <v>0</v>
      </c>
      <c r="W69" s="65">
        <f t="shared" si="38"/>
        <v>0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0</v>
      </c>
      <c r="AB69" s="65">
        <f t="shared" si="38"/>
        <v>0</v>
      </c>
      <c r="AC69" s="65">
        <f t="shared" si="38"/>
        <v>0</v>
      </c>
      <c r="AD69" s="65">
        <f t="shared" si="38"/>
        <v>3447</v>
      </c>
      <c r="AE69" s="65">
        <f t="shared" si="38"/>
        <v>6894</v>
      </c>
      <c r="AF69" s="65">
        <f t="shared" si="38"/>
        <v>6894</v>
      </c>
      <c r="AG69" s="65">
        <f t="shared" si="38"/>
        <v>180151</v>
      </c>
      <c r="AH69">
        <f t="shared" si="38"/>
        <v>3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X1:AB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4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300087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300087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300087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300087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300087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300087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300087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300087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300087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300087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300087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300087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0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0</v>
      </c>
    </row>
    <row r="257" spans="4:5">
      <c r="D257" s="172" t="s">
        <v>160</v>
      </c>
      <c r="E257" s="139">
        <f>SUM(E247:E256)</f>
        <v>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3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300087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2907</v>
      </c>
      <c r="C12" s="139" t="s">
        <v>645</v>
      </c>
      <c r="D12" s="139">
        <v>315</v>
      </c>
    </row>
    <row r="13" spans="1:11">
      <c r="A13" s="139"/>
      <c r="B13" s="139" t="s">
        <v>160</v>
      </c>
      <c r="C13" s="139"/>
      <c r="D13" s="139">
        <f>SUM(D12:D12)</f>
        <v>315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300087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646</v>
      </c>
      <c r="C7" s="139">
        <v>0</v>
      </c>
    </row>
    <row r="8" spans="1:8">
      <c r="A8" s="139">
        <v>2</v>
      </c>
      <c r="B8" s="139" t="s">
        <v>647</v>
      </c>
      <c r="C8" s="139">
        <v>0</v>
      </c>
    </row>
    <row r="9" spans="1:8">
      <c r="A9" s="139">
        <v>3</v>
      </c>
      <c r="B9" s="139" t="s">
        <v>648</v>
      </c>
      <c r="C9" s="139">
        <v>0</v>
      </c>
    </row>
    <row r="10" spans="1:8">
      <c r="A10" s="139">
        <v>4</v>
      </c>
      <c r="B10" s="139" t="s">
        <v>649</v>
      </c>
      <c r="C10" s="139">
        <v>0</v>
      </c>
    </row>
    <row r="11" spans="1:8">
      <c r="A11" s="139">
        <v>5</v>
      </c>
      <c r="B11" s="139" t="s">
        <v>650</v>
      </c>
      <c r="C11" s="139">
        <v>0</v>
      </c>
    </row>
    <row r="12" spans="1:8">
      <c r="A12" s="139">
        <v>6</v>
      </c>
      <c r="B12" s="139" t="s">
        <v>651</v>
      </c>
      <c r="C12" s="139">
        <v>0</v>
      </c>
    </row>
    <row r="13" spans="1:8">
      <c r="A13" s="139">
        <v>7</v>
      </c>
      <c r="B13" s="139" t="s">
        <v>652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2023-03-04T13:34:49Z</cp:lastPrinted>
  <dcterms:created xsi:type="dcterms:W3CDTF">2016-01-04T13:41:28Z</dcterms:created>
  <dcterms:modified xsi:type="dcterms:W3CDTF">2025-11-01T11:20:45Z</dcterms:modified>
</cp:coreProperties>
</file>